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225" windowWidth="14805" windowHeight="7890" tabRatio="787" activeTab="3"/>
  </bookViews>
  <sheets>
    <sheet name="  Total No.Summer" sheetId="3" r:id="rId1"/>
    <sheet name="Chart2" sheetId="5" r:id="rId2"/>
    <sheet name="Chart3" sheetId="6" r:id="rId3"/>
    <sheet name="phytoplankton standing crop tot" sheetId="1" r:id="rId4"/>
  </sheets>
  <calcPr calcId="144525"/>
</workbook>
</file>

<file path=xl/calcChain.xml><?xml version="1.0" encoding="utf-8"?>
<calcChain xmlns="http://schemas.openxmlformats.org/spreadsheetml/2006/main">
  <c r="E15" i="1" l="1"/>
  <c r="F15" i="1"/>
  <c r="G15" i="1"/>
  <c r="H15" i="1"/>
  <c r="I15" i="1"/>
  <c r="D15" i="1"/>
</calcChain>
</file>

<file path=xl/sharedStrings.xml><?xml version="1.0" encoding="utf-8"?>
<sst xmlns="http://schemas.openxmlformats.org/spreadsheetml/2006/main" count="51" uniqueCount="19">
  <si>
    <t>Fertilizer factory</t>
  </si>
  <si>
    <t>Seasons</t>
  </si>
  <si>
    <t>Summer</t>
  </si>
  <si>
    <t>Autumn</t>
  </si>
  <si>
    <t>Winter</t>
  </si>
  <si>
    <t>Spring</t>
  </si>
  <si>
    <t>Total No. per year.</t>
  </si>
  <si>
    <t>Diversity</t>
  </si>
  <si>
    <t>Bacillariophyceae</t>
  </si>
  <si>
    <t>Chlorophyceae</t>
  </si>
  <si>
    <t>Cyanophyceae</t>
  </si>
  <si>
    <t>Euglenophyceae</t>
  </si>
  <si>
    <t>Dinophyceae</t>
  </si>
  <si>
    <t>Cryptophyceae</t>
  </si>
  <si>
    <t xml:space="preserve">  Total No.</t>
  </si>
  <si>
    <t xml:space="preserve">Species Richness </t>
  </si>
  <si>
    <t>No. of  Species</t>
  </si>
  <si>
    <t>Eveness</t>
  </si>
  <si>
    <t>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</si>
</sst>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theme="0"/>
      <name val="Times New Roman"/>
      <family val="1"/>
    </font>
    <font>
      <b/>
      <sz val="11"/>
      <color theme="1"/>
      <name val="Calibri"/>
      <family val="2"/>
    </font>
    <font>
      <b/>
      <sz val="11"/>
      <color rgb="FFFF0000"/>
      <name val="Calibri"/>
      <family val="2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b/>
      <sz val="20"/>
      <color theme="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medium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2" fillId="2" borderId="19" xfId="0" applyFont="1" applyFill="1" applyBorder="1" applyAlignment="1">
      <alignment horizontal="center" vertical="center"/>
    </xf>
    <xf numFmtId="0" fontId="0" fillId="2" borderId="8" xfId="0" applyFill="1" applyBorder="1"/>
    <xf numFmtId="0" fontId="2" fillId="0" borderId="37" xfId="0" applyFont="1" applyBorder="1" applyAlignment="1">
      <alignment vertical="center"/>
    </xf>
    <xf numFmtId="0" fontId="2" fillId="0" borderId="36" xfId="0" applyFont="1" applyBorder="1" applyAlignment="1">
      <alignment horizontal="center" vertical="center"/>
    </xf>
    <xf numFmtId="0" fontId="4" fillId="4" borderId="27" xfId="0" applyFont="1" applyFill="1" applyBorder="1" applyAlignment="1">
      <alignment horizontal="center" vertical="center"/>
    </xf>
    <xf numFmtId="0" fontId="4" fillId="4" borderId="28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4" fillId="5" borderId="17" xfId="0" applyFont="1" applyFill="1" applyBorder="1" applyAlignment="1">
      <alignment horizontal="center" vertical="center"/>
    </xf>
    <xf numFmtId="0" fontId="4" fillId="5" borderId="18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 vertical="center"/>
    </xf>
    <xf numFmtId="0" fontId="4" fillId="5" borderId="22" xfId="0" applyFont="1" applyFill="1" applyBorder="1" applyAlignment="1">
      <alignment horizontal="center" vertical="center"/>
    </xf>
    <xf numFmtId="0" fontId="4" fillId="5" borderId="29" xfId="0" applyFont="1" applyFill="1" applyBorder="1" applyAlignment="1">
      <alignment horizontal="center" vertical="center"/>
    </xf>
    <xf numFmtId="0" fontId="4" fillId="5" borderId="27" xfId="0" applyFont="1" applyFill="1" applyBorder="1" applyAlignment="1">
      <alignment horizontal="center" vertical="center"/>
    </xf>
    <xf numFmtId="0" fontId="4" fillId="5" borderId="28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13" xfId="0" applyFont="1" applyFill="1" applyBorder="1" applyAlignment="1">
      <alignment horizontal="center" vertical="center"/>
    </xf>
    <xf numFmtId="0" fontId="4" fillId="4" borderId="22" xfId="0" applyFont="1" applyFill="1" applyBorder="1" applyAlignment="1">
      <alignment horizontal="center" vertical="center"/>
    </xf>
    <xf numFmtId="0" fontId="4" fillId="4" borderId="29" xfId="0" applyFont="1" applyFill="1" applyBorder="1" applyAlignment="1">
      <alignment horizontal="center" vertical="center"/>
    </xf>
    <xf numFmtId="2" fontId="4" fillId="4" borderId="8" xfId="0" applyNumberFormat="1" applyFont="1" applyFill="1" applyBorder="1" applyAlignment="1">
      <alignment horizontal="center" vertical="center"/>
    </xf>
    <xf numFmtId="2" fontId="4" fillId="4" borderId="12" xfId="0" applyNumberFormat="1" applyFont="1" applyFill="1" applyBorder="1" applyAlignment="1">
      <alignment horizontal="center" vertical="center"/>
    </xf>
    <xf numFmtId="2" fontId="4" fillId="4" borderId="9" xfId="0" applyNumberFormat="1" applyFont="1" applyFill="1" applyBorder="1" applyAlignment="1">
      <alignment horizontal="center" vertical="center"/>
    </xf>
    <xf numFmtId="2" fontId="4" fillId="4" borderId="13" xfId="0" applyNumberFormat="1" applyFont="1" applyFill="1" applyBorder="1" applyAlignment="1">
      <alignment horizontal="center" vertical="center"/>
    </xf>
    <xf numFmtId="2" fontId="4" fillId="5" borderId="27" xfId="0" applyNumberFormat="1" applyFont="1" applyFill="1" applyBorder="1" applyAlignment="1">
      <alignment horizontal="center" vertical="center"/>
    </xf>
    <xf numFmtId="2" fontId="4" fillId="5" borderId="28" xfId="0" applyNumberFormat="1" applyFont="1" applyFill="1" applyBorder="1" applyAlignment="1">
      <alignment horizontal="center" vertical="center"/>
    </xf>
    <xf numFmtId="2" fontId="4" fillId="5" borderId="8" xfId="0" applyNumberFormat="1" applyFont="1" applyFill="1" applyBorder="1" applyAlignment="1">
      <alignment horizontal="center" vertical="center"/>
    </xf>
    <xf numFmtId="2" fontId="4" fillId="5" borderId="12" xfId="0" applyNumberFormat="1" applyFont="1" applyFill="1" applyBorder="1" applyAlignment="1">
      <alignment horizontal="center" vertical="center"/>
    </xf>
    <xf numFmtId="2" fontId="4" fillId="5" borderId="9" xfId="0" applyNumberFormat="1" applyFont="1" applyFill="1" applyBorder="1" applyAlignment="1">
      <alignment horizontal="center" vertical="center"/>
    </xf>
    <xf numFmtId="2" fontId="4" fillId="5" borderId="13" xfId="0" applyNumberFormat="1" applyFont="1" applyFill="1" applyBorder="1" applyAlignment="1">
      <alignment horizontal="center" vertical="center"/>
    </xf>
    <xf numFmtId="2" fontId="4" fillId="4" borderId="27" xfId="0" applyNumberFormat="1" applyFont="1" applyFill="1" applyBorder="1" applyAlignment="1">
      <alignment horizontal="center" vertical="center"/>
    </xf>
    <xf numFmtId="2" fontId="4" fillId="4" borderId="28" xfId="0" applyNumberFormat="1" applyFont="1" applyFill="1" applyBorder="1" applyAlignment="1">
      <alignment horizontal="center" vertical="center"/>
    </xf>
    <xf numFmtId="2" fontId="5" fillId="0" borderId="17" xfId="0" applyNumberFormat="1" applyFont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3" borderId="27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6" fillId="3" borderId="38" xfId="0" applyFont="1" applyFill="1" applyBorder="1" applyAlignment="1">
      <alignment horizontal="center" vertical="center"/>
    </xf>
    <xf numFmtId="0" fontId="6" fillId="3" borderId="33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6" fillId="3" borderId="22" xfId="0" applyFont="1" applyFill="1" applyBorder="1" applyAlignment="1">
      <alignment horizontal="center" vertical="center"/>
    </xf>
    <xf numFmtId="0" fontId="7" fillId="3" borderId="8" xfId="0" applyFont="1" applyFill="1" applyBorder="1"/>
    <xf numFmtId="0" fontId="7" fillId="3" borderId="17" xfId="0" applyFont="1" applyFill="1" applyBorder="1"/>
    <xf numFmtId="0" fontId="1" fillId="3" borderId="2" xfId="0" applyFont="1" applyFill="1" applyBorder="1" applyAlignment="1">
      <alignment vertical="center"/>
    </xf>
    <xf numFmtId="0" fontId="3" fillId="3" borderId="34" xfId="0" applyFont="1" applyFill="1" applyBorder="1" applyAlignment="1">
      <alignment vertical="center"/>
    </xf>
    <xf numFmtId="0" fontId="6" fillId="3" borderId="40" xfId="0" applyFont="1" applyFill="1" applyBorder="1" applyAlignment="1">
      <alignment vertical="center"/>
    </xf>
    <xf numFmtId="0" fontId="3" fillId="3" borderId="39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4" borderId="19" xfId="0" applyFont="1" applyFill="1" applyBorder="1" applyAlignment="1">
      <alignment horizontal="center" vertical="center"/>
    </xf>
    <xf numFmtId="0" fontId="2" fillId="4" borderId="21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5" borderId="19" xfId="0" applyFont="1" applyFill="1" applyBorder="1" applyAlignment="1">
      <alignment horizontal="center" vertical="center"/>
    </xf>
    <xf numFmtId="0" fontId="2" fillId="5" borderId="21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4" borderId="23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2" fillId="4" borderId="33" xfId="0" applyFont="1" applyFill="1" applyBorder="1" applyAlignment="1">
      <alignment horizontal="center" vertical="center"/>
    </xf>
    <xf numFmtId="0" fontId="2" fillId="5" borderId="23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2" fillId="5" borderId="33" xfId="0" applyFont="1" applyFill="1" applyBorder="1" applyAlignment="1">
      <alignment horizontal="center" vertical="center"/>
    </xf>
    <xf numFmtId="0" fontId="2" fillId="5" borderId="16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4" borderId="30" xfId="0" applyFont="1" applyFill="1" applyBorder="1" applyAlignment="1">
      <alignment horizontal="center" vertical="center"/>
    </xf>
    <xf numFmtId="0" fontId="2" fillId="4" borderId="31" xfId="0" applyFont="1" applyFill="1" applyBorder="1" applyAlignment="1">
      <alignment horizontal="center" vertical="center"/>
    </xf>
    <xf numFmtId="0" fontId="2" fillId="4" borderId="32" xfId="0" applyFont="1" applyFill="1" applyBorder="1" applyAlignment="1">
      <alignment horizontal="center" vertical="center"/>
    </xf>
    <xf numFmtId="0" fontId="2" fillId="4" borderId="24" xfId="0" applyFont="1" applyFill="1" applyBorder="1" applyAlignment="1">
      <alignment horizontal="center" vertical="center"/>
    </xf>
    <xf numFmtId="0" fontId="2" fillId="4" borderId="25" xfId="0" applyFont="1" applyFill="1" applyBorder="1" applyAlignment="1">
      <alignment horizontal="center" vertical="center"/>
    </xf>
    <xf numFmtId="0" fontId="2" fillId="4" borderId="26" xfId="0" applyFont="1" applyFill="1" applyBorder="1" applyAlignment="1">
      <alignment horizontal="center" vertical="center"/>
    </xf>
    <xf numFmtId="0" fontId="2" fillId="5" borderId="24" xfId="0" applyFont="1" applyFill="1" applyBorder="1" applyAlignment="1">
      <alignment horizontal="center" vertical="center"/>
    </xf>
    <xf numFmtId="0" fontId="2" fillId="5" borderId="25" xfId="0" applyFont="1" applyFill="1" applyBorder="1" applyAlignment="1">
      <alignment horizontal="center" vertical="center"/>
    </xf>
    <xf numFmtId="0" fontId="2" fillId="5" borderId="26" xfId="0" applyFont="1" applyFill="1" applyBorder="1" applyAlignment="1">
      <alignment horizontal="center" vertical="center"/>
    </xf>
    <xf numFmtId="0" fontId="0" fillId="3" borderId="7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37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3.xml"/><Relationship Id="rId7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Lbls>
            <c:showLegendKey val="0"/>
            <c:showVal val="0"/>
            <c:showCatName val="1"/>
            <c:showSerName val="0"/>
            <c:showPercent val="1"/>
            <c:showBubbleSize val="0"/>
            <c:showLeaderLines val="1"/>
          </c:dLbls>
          <c:cat>
            <c:strRef>
              <c:f>'phytoplankton standing crop tot'!$B$2:$I$2</c:f>
              <c:strCache>
                <c:ptCount val="8"/>
                <c:pt idx="0">
                  <c:v>Seasons</c:v>
                </c:pt>
                <c:pt idx="2">
                  <c:v>Bacillariophyceae</c:v>
                </c:pt>
                <c:pt idx="3">
                  <c:v>Chlorophyceae</c:v>
                </c:pt>
                <c:pt idx="4">
                  <c:v>Cyanophyceae</c:v>
                </c:pt>
                <c:pt idx="5">
                  <c:v>Euglenophyceae</c:v>
                </c:pt>
                <c:pt idx="6">
                  <c:v>Dinophyceae</c:v>
                </c:pt>
                <c:pt idx="7">
                  <c:v>Cryptophyceae</c:v>
                </c:pt>
              </c:strCache>
            </c:strRef>
          </c:cat>
          <c:val>
            <c:numRef>
              <c:f>'phytoplankton standing crop tot'!$B$3:$I$3</c:f>
              <c:numCache>
                <c:formatCode>General</c:formatCode>
                <c:ptCount val="8"/>
                <c:pt idx="0">
                  <c:v>0</c:v>
                </c:pt>
                <c:pt idx="1">
                  <c:v>1</c:v>
                </c:pt>
                <c:pt idx="2">
                  <c:v>3289.58</c:v>
                </c:pt>
                <c:pt idx="3">
                  <c:v>2085.41</c:v>
                </c:pt>
                <c:pt idx="4" formatCode="0.00">
                  <c:v>1500</c:v>
                </c:pt>
                <c:pt idx="5">
                  <c:v>14.58</c:v>
                </c:pt>
                <c:pt idx="6">
                  <c:v>18.75</c:v>
                </c:pt>
                <c:pt idx="7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pieChart>
        <c:varyColors val="1"/>
        <c:ser>
          <c:idx val="1"/>
          <c:order val="1"/>
          <c:dPt>
            <c:idx val="2"/>
            <c:bubble3D val="0"/>
            <c:explosion val="3"/>
          </c:dPt>
          <c:cat>
            <c:strRef>
              <c:f>'phytoplankton standing crop tot'!$B$2:$I$2</c:f>
              <c:strCache>
                <c:ptCount val="8"/>
                <c:pt idx="0">
                  <c:v>Seasons</c:v>
                </c:pt>
                <c:pt idx="2">
                  <c:v>Bacillariophyceae</c:v>
                </c:pt>
                <c:pt idx="3">
                  <c:v>Chlorophyceae</c:v>
                </c:pt>
                <c:pt idx="4">
                  <c:v>Cyanophyceae</c:v>
                </c:pt>
                <c:pt idx="5">
                  <c:v>Euglenophyceae</c:v>
                </c:pt>
                <c:pt idx="6">
                  <c:v>Dinophyceae</c:v>
                </c:pt>
                <c:pt idx="7">
                  <c:v>Cryptophyceae</c:v>
                </c:pt>
              </c:strCache>
            </c:strRef>
          </c:cat>
          <c:val>
            <c:numRef>
              <c:f>'phytoplankton standing crop tot'!$B$4:$I$4</c:f>
              <c:numCache>
                <c:formatCode>General</c:formatCode>
                <c:ptCount val="8"/>
                <c:pt idx="1">
                  <c:v>2</c:v>
                </c:pt>
                <c:pt idx="2" formatCode="0.00">
                  <c:v>2227.08</c:v>
                </c:pt>
                <c:pt idx="3" formatCode="0.00">
                  <c:v>1812.5</c:v>
                </c:pt>
                <c:pt idx="4" formatCode="0.00">
                  <c:v>1404.17</c:v>
                </c:pt>
                <c:pt idx="5" formatCode="0.00">
                  <c:v>22.92</c:v>
                </c:pt>
                <c:pt idx="6" formatCode="0.00">
                  <c:v>12.5</c:v>
                </c:pt>
                <c:pt idx="7" formatCode="0.00">
                  <c:v>4.17</c:v>
                </c:pt>
              </c:numCache>
            </c:numRef>
          </c:val>
        </c:ser>
        <c:ser>
          <c:idx val="2"/>
          <c:order val="2"/>
          <c:cat>
            <c:strRef>
              <c:f>'phytoplankton standing crop tot'!$B$2:$I$2</c:f>
              <c:strCache>
                <c:ptCount val="8"/>
                <c:pt idx="0">
                  <c:v>Seasons</c:v>
                </c:pt>
                <c:pt idx="2">
                  <c:v>Bacillariophyceae</c:v>
                </c:pt>
                <c:pt idx="3">
                  <c:v>Chlorophyceae</c:v>
                </c:pt>
                <c:pt idx="4">
                  <c:v>Cyanophyceae</c:v>
                </c:pt>
                <c:pt idx="5">
                  <c:v>Euglenophyceae</c:v>
                </c:pt>
                <c:pt idx="6">
                  <c:v>Dinophyceae</c:v>
                </c:pt>
                <c:pt idx="7">
                  <c:v>Cryptophyceae</c:v>
                </c:pt>
              </c:strCache>
            </c:strRef>
          </c:cat>
          <c:val>
            <c:numRef>
              <c:f>'phytoplankton standing crop tot'!$B$5:$I$5</c:f>
              <c:numCache>
                <c:formatCode>General</c:formatCode>
                <c:ptCount val="8"/>
                <c:pt idx="1">
                  <c:v>3</c:v>
                </c:pt>
                <c:pt idx="2" formatCode="0.00">
                  <c:v>4389.58</c:v>
                </c:pt>
                <c:pt idx="3" formatCode="0.00">
                  <c:v>3150</c:v>
                </c:pt>
                <c:pt idx="4" formatCode="0.00">
                  <c:v>3400</c:v>
                </c:pt>
                <c:pt idx="5" formatCode="0.00">
                  <c:v>41.35</c:v>
                </c:pt>
                <c:pt idx="6" formatCode="0.00">
                  <c:v>29.17</c:v>
                </c:pt>
                <c:pt idx="7" formatCode="0.00">
                  <c:v>6.25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txPr>
    <a:bodyPr/>
    <a:lstStyle/>
    <a:p>
      <a:pPr>
        <a:defRPr baseline="0"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1"/>
            <c:showSerName val="1"/>
            <c:showPercent val="1"/>
            <c:showBubbleSize val="0"/>
            <c:showLeaderLines val="1"/>
          </c:dLbls>
          <c:val>
            <c:numRef>
              <c:f>'phytoplankton standing crop tot'!$C$6:$I$6</c:f>
              <c:numCache>
                <c:formatCode>0.00</c:formatCode>
                <c:ptCount val="7"/>
                <c:pt idx="0" formatCode="General">
                  <c:v>1</c:v>
                </c:pt>
                <c:pt idx="1">
                  <c:v>231.25</c:v>
                </c:pt>
                <c:pt idx="2">
                  <c:v>300</c:v>
                </c:pt>
                <c:pt idx="3">
                  <c:v>300</c:v>
                </c:pt>
                <c:pt idx="4">
                  <c:v>25</c:v>
                </c:pt>
                <c:pt idx="5">
                  <c:v>12.5</c:v>
                </c:pt>
                <c:pt idx="6">
                  <c:v>0</c:v>
                </c:pt>
              </c:numCache>
            </c:numRef>
          </c:val>
        </c:ser>
        <c:ser>
          <c:idx val="1"/>
          <c:order val="1"/>
          <c:val>
            <c:numRef>
              <c:f>'phytoplankton standing crop tot'!$C$7:$I$7</c:f>
              <c:numCache>
                <c:formatCode>0.00</c:formatCode>
                <c:ptCount val="7"/>
                <c:pt idx="0" formatCode="General">
                  <c:v>2</c:v>
                </c:pt>
                <c:pt idx="1">
                  <c:v>412.5</c:v>
                </c:pt>
                <c:pt idx="2">
                  <c:v>687.5</c:v>
                </c:pt>
                <c:pt idx="3">
                  <c:v>1225</c:v>
                </c:pt>
                <c:pt idx="4">
                  <c:v>12.5</c:v>
                </c:pt>
                <c:pt idx="5">
                  <c:v>6.25</c:v>
                </c:pt>
                <c:pt idx="6">
                  <c:v>0</c:v>
                </c:pt>
              </c:numCache>
            </c:numRef>
          </c:val>
        </c:ser>
        <c:ser>
          <c:idx val="2"/>
          <c:order val="2"/>
          <c:val>
            <c:numRef>
              <c:f>'phytoplankton standing crop tot'!$C$8:$I$8</c:f>
              <c:numCache>
                <c:formatCode>0.00</c:formatCode>
                <c:ptCount val="7"/>
                <c:pt idx="0" formatCode="General">
                  <c:v>3</c:v>
                </c:pt>
                <c:pt idx="1">
                  <c:v>643.75</c:v>
                </c:pt>
                <c:pt idx="2">
                  <c:v>1106.25</c:v>
                </c:pt>
                <c:pt idx="3">
                  <c:v>887.5</c:v>
                </c:pt>
                <c:pt idx="4">
                  <c:v>12.5</c:v>
                </c:pt>
                <c:pt idx="5">
                  <c:v>0</c:v>
                </c:pt>
                <c:pt idx="6">
                  <c:v>18.75</c:v>
                </c:pt>
              </c:numCache>
            </c:numRef>
          </c:val>
        </c:ser>
        <c:ser>
          <c:idx val="3"/>
          <c:order val="3"/>
          <c:val>
            <c:numRef>
              <c:f>'phytoplankton standing crop tot'!$D$2:$I$2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0"/>
    </mc:Choice>
    <mc:Fallback>
      <c:style val="10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val>
            <c:numRef>
              <c:f>'phytoplankton standing crop tot'!$C$3:$C$5</c:f>
              <c:numCache>
                <c:formatCode>General</c:formatCode>
                <c:ptCount val="3"/>
                <c:pt idx="0">
                  <c:v>1</c:v>
                </c:pt>
                <c:pt idx="1">
                  <c:v>2</c:v>
                </c:pt>
                <c:pt idx="2">
                  <c:v>3</c:v>
                </c:pt>
              </c:numCache>
            </c:numRef>
          </c:val>
        </c:ser>
        <c:ser>
          <c:idx val="2"/>
          <c:order val="1"/>
          <c:invertIfNegative val="0"/>
          <c:val>
            <c:numRef>
              <c:f>'phytoplankton standing crop tot'!$D$3:$D$5</c:f>
              <c:numCache>
                <c:formatCode>0.00</c:formatCode>
                <c:ptCount val="3"/>
                <c:pt idx="0" formatCode="General">
                  <c:v>3289.58</c:v>
                </c:pt>
                <c:pt idx="1">
                  <c:v>2227.08</c:v>
                </c:pt>
                <c:pt idx="2">
                  <c:v>4389.58</c:v>
                </c:pt>
              </c:numCache>
            </c:numRef>
          </c:val>
        </c:ser>
        <c:ser>
          <c:idx val="3"/>
          <c:order val="2"/>
          <c:invertIfNegative val="0"/>
          <c:val>
            <c:numRef>
              <c:f>'phytoplankton standing crop tot'!$E$3:$E$5</c:f>
              <c:numCache>
                <c:formatCode>0.00</c:formatCode>
                <c:ptCount val="3"/>
                <c:pt idx="0" formatCode="General">
                  <c:v>2085.41</c:v>
                </c:pt>
                <c:pt idx="1">
                  <c:v>1812.5</c:v>
                </c:pt>
                <c:pt idx="2">
                  <c:v>3150</c:v>
                </c:pt>
              </c:numCache>
            </c:numRef>
          </c:val>
        </c:ser>
        <c:ser>
          <c:idx val="4"/>
          <c:order val="3"/>
          <c:invertIfNegative val="0"/>
          <c:val>
            <c:numRef>
              <c:f>'phytoplankton standing crop tot'!$F$3:$F$5</c:f>
              <c:numCache>
                <c:formatCode>0.00</c:formatCode>
                <c:ptCount val="3"/>
                <c:pt idx="0">
                  <c:v>1500</c:v>
                </c:pt>
                <c:pt idx="1">
                  <c:v>1404.17</c:v>
                </c:pt>
                <c:pt idx="2">
                  <c:v>3400</c:v>
                </c:pt>
              </c:numCache>
            </c:numRef>
          </c:val>
        </c:ser>
        <c:ser>
          <c:idx val="5"/>
          <c:order val="4"/>
          <c:invertIfNegative val="0"/>
          <c:val>
            <c:numRef>
              <c:f>'phytoplankton standing crop tot'!$G$3:$G$5</c:f>
              <c:numCache>
                <c:formatCode>0.00</c:formatCode>
                <c:ptCount val="3"/>
                <c:pt idx="0" formatCode="General">
                  <c:v>14.58</c:v>
                </c:pt>
                <c:pt idx="1">
                  <c:v>22.92</c:v>
                </c:pt>
                <c:pt idx="2">
                  <c:v>41.35</c:v>
                </c:pt>
              </c:numCache>
            </c:numRef>
          </c:val>
        </c:ser>
        <c:ser>
          <c:idx val="6"/>
          <c:order val="5"/>
          <c:invertIfNegative val="0"/>
          <c:val>
            <c:numRef>
              <c:f>'phytoplankton standing crop tot'!$H$3:$H$5</c:f>
              <c:numCache>
                <c:formatCode>0.00</c:formatCode>
                <c:ptCount val="3"/>
                <c:pt idx="0" formatCode="General">
                  <c:v>18.75</c:v>
                </c:pt>
                <c:pt idx="1">
                  <c:v>12.5</c:v>
                </c:pt>
                <c:pt idx="2">
                  <c:v>29.17</c:v>
                </c:pt>
              </c:numCache>
            </c:numRef>
          </c:val>
        </c:ser>
        <c:ser>
          <c:idx val="0"/>
          <c:order val="6"/>
          <c:invertIfNegative val="0"/>
          <c:val>
            <c:numRef>
              <c:f>'phytoplankton standing crop tot'!$I$3:$I$5</c:f>
              <c:numCache>
                <c:formatCode>0.00</c:formatCode>
                <c:ptCount val="3"/>
                <c:pt idx="0" formatCode="General">
                  <c:v>0</c:v>
                </c:pt>
                <c:pt idx="1">
                  <c:v>4.17</c:v>
                </c:pt>
                <c:pt idx="2">
                  <c:v>6.25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1609472"/>
        <c:axId val="61611008"/>
      </c:barChart>
      <c:catAx>
        <c:axId val="61609472"/>
        <c:scaling>
          <c:orientation val="minMax"/>
        </c:scaling>
        <c:delete val="0"/>
        <c:axPos val="b"/>
        <c:majorTickMark val="out"/>
        <c:minorTickMark val="none"/>
        <c:tickLblPos val="nextTo"/>
        <c:crossAx val="61611008"/>
        <c:crosses val="autoZero"/>
        <c:auto val="1"/>
        <c:lblAlgn val="ctr"/>
        <c:lblOffset val="100"/>
        <c:noMultiLvlLbl val="0"/>
      </c:catAx>
      <c:valAx>
        <c:axId val="616110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160947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'phytoplankton standing crop tot'!$C$3</c:f>
              <c:strCache>
                <c:ptCount val="1"/>
                <c:pt idx="0">
                  <c:v>1</c:v>
                </c:pt>
              </c:strCache>
            </c:strRef>
          </c:tx>
          <c:invertIfNegative val="0"/>
          <c:cat>
            <c:strRef>
              <c:f>'phytoplankton standing crop tot'!$D$2:$I$2</c:f>
              <c:strCache>
                <c:ptCount val="6"/>
                <c:pt idx="0">
                  <c:v>Bacillariophyceae</c:v>
                </c:pt>
                <c:pt idx="1">
                  <c:v>Chlorophyceae</c:v>
                </c:pt>
                <c:pt idx="2">
                  <c:v>Cyanophyceae</c:v>
                </c:pt>
                <c:pt idx="3">
                  <c:v>Euglenophyceae</c:v>
                </c:pt>
                <c:pt idx="4">
                  <c:v>Dinophyceae</c:v>
                </c:pt>
                <c:pt idx="5">
                  <c:v>Cryptophyceae</c:v>
                </c:pt>
              </c:strCache>
            </c:strRef>
          </c:cat>
          <c:val>
            <c:numRef>
              <c:f>'phytoplankton standing crop tot'!$D$3:$I$3</c:f>
              <c:numCache>
                <c:formatCode>General</c:formatCode>
                <c:ptCount val="6"/>
                <c:pt idx="0">
                  <c:v>3289.58</c:v>
                </c:pt>
                <c:pt idx="1">
                  <c:v>2085.41</c:v>
                </c:pt>
                <c:pt idx="2" formatCode="0.00">
                  <c:v>1500</c:v>
                </c:pt>
                <c:pt idx="3">
                  <c:v>14.58</c:v>
                </c:pt>
                <c:pt idx="4">
                  <c:v>18.75</c:v>
                </c:pt>
                <c:pt idx="5">
                  <c:v>0</c:v>
                </c:pt>
              </c:numCache>
            </c:numRef>
          </c:val>
        </c:ser>
        <c:ser>
          <c:idx val="1"/>
          <c:order val="1"/>
          <c:tx>
            <c:strRef>
              <c:f>'phytoplankton standing crop tot'!$C$4</c:f>
              <c:strCache>
                <c:ptCount val="1"/>
                <c:pt idx="0">
                  <c:v>2</c:v>
                </c:pt>
              </c:strCache>
            </c:strRef>
          </c:tx>
          <c:invertIfNegative val="0"/>
          <c:cat>
            <c:strRef>
              <c:f>'phytoplankton standing crop tot'!$D$2:$I$2</c:f>
              <c:strCache>
                <c:ptCount val="6"/>
                <c:pt idx="0">
                  <c:v>Bacillariophyceae</c:v>
                </c:pt>
                <c:pt idx="1">
                  <c:v>Chlorophyceae</c:v>
                </c:pt>
                <c:pt idx="2">
                  <c:v>Cyanophyceae</c:v>
                </c:pt>
                <c:pt idx="3">
                  <c:v>Euglenophyceae</c:v>
                </c:pt>
                <c:pt idx="4">
                  <c:v>Dinophyceae</c:v>
                </c:pt>
                <c:pt idx="5">
                  <c:v>Cryptophyceae</c:v>
                </c:pt>
              </c:strCache>
            </c:strRef>
          </c:cat>
          <c:val>
            <c:numRef>
              <c:f>'phytoplankton standing crop tot'!$D$4:$I$4</c:f>
              <c:numCache>
                <c:formatCode>0.00</c:formatCode>
                <c:ptCount val="6"/>
                <c:pt idx="0">
                  <c:v>2227.08</c:v>
                </c:pt>
                <c:pt idx="1">
                  <c:v>1812.5</c:v>
                </c:pt>
                <c:pt idx="2">
                  <c:v>1404.17</c:v>
                </c:pt>
                <c:pt idx="3">
                  <c:v>22.92</c:v>
                </c:pt>
                <c:pt idx="4">
                  <c:v>12.5</c:v>
                </c:pt>
                <c:pt idx="5">
                  <c:v>4.17</c:v>
                </c:pt>
              </c:numCache>
            </c:numRef>
          </c:val>
        </c:ser>
        <c:ser>
          <c:idx val="2"/>
          <c:order val="2"/>
          <c:tx>
            <c:strRef>
              <c:f>'phytoplankton standing crop tot'!$C$5</c:f>
              <c:strCache>
                <c:ptCount val="1"/>
                <c:pt idx="0">
                  <c:v>3</c:v>
                </c:pt>
              </c:strCache>
            </c:strRef>
          </c:tx>
          <c:invertIfNegative val="0"/>
          <c:cat>
            <c:strRef>
              <c:f>'phytoplankton standing crop tot'!$D$2:$I$2</c:f>
              <c:strCache>
                <c:ptCount val="6"/>
                <c:pt idx="0">
                  <c:v>Bacillariophyceae</c:v>
                </c:pt>
                <c:pt idx="1">
                  <c:v>Chlorophyceae</c:v>
                </c:pt>
                <c:pt idx="2">
                  <c:v>Cyanophyceae</c:v>
                </c:pt>
                <c:pt idx="3">
                  <c:v>Euglenophyceae</c:v>
                </c:pt>
                <c:pt idx="4">
                  <c:v>Dinophyceae</c:v>
                </c:pt>
                <c:pt idx="5">
                  <c:v>Cryptophyceae</c:v>
                </c:pt>
              </c:strCache>
            </c:strRef>
          </c:cat>
          <c:val>
            <c:numRef>
              <c:f>'phytoplankton standing crop tot'!$D$5:$I$5</c:f>
              <c:numCache>
                <c:formatCode>0.00</c:formatCode>
                <c:ptCount val="6"/>
                <c:pt idx="0">
                  <c:v>4389.58</c:v>
                </c:pt>
                <c:pt idx="1">
                  <c:v>3150</c:v>
                </c:pt>
                <c:pt idx="2">
                  <c:v>3400</c:v>
                </c:pt>
                <c:pt idx="3">
                  <c:v>41.35</c:v>
                </c:pt>
                <c:pt idx="4">
                  <c:v>29.17</c:v>
                </c:pt>
                <c:pt idx="5">
                  <c:v>6.25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5741952"/>
        <c:axId val="85743488"/>
      </c:barChart>
      <c:catAx>
        <c:axId val="857419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5743488"/>
        <c:crosses val="autoZero"/>
        <c:auto val="1"/>
        <c:lblAlgn val="ctr"/>
        <c:lblOffset val="100"/>
        <c:noMultiLvlLbl val="0"/>
      </c:catAx>
      <c:valAx>
        <c:axId val="857434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574195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9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79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7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6899" cy="6293734"/>
    <xdr:graphicFrame macro="">
      <xdr:nvGraphicFramePr>
        <xdr:cNvPr id="2" name="Chart 1" descr="  Total No.Summer" title="  Total No.Summer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6899" cy="629373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56899" cy="629373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619125</xdr:colOff>
      <xdr:row>6</xdr:row>
      <xdr:rowOff>219075</xdr:rowOff>
    </xdr:from>
    <xdr:to>
      <xdr:col>7</xdr:col>
      <xdr:colOff>171450</xdr:colOff>
      <xdr:row>17</xdr:row>
      <xdr:rowOff>200025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0000"/>
    <pageSetUpPr fitToPage="1"/>
  </sheetPr>
  <dimension ref="A1:I70"/>
  <sheetViews>
    <sheetView tabSelected="1" workbookViewId="0">
      <selection activeCell="C2" sqref="C2:I5"/>
    </sheetView>
  </sheetViews>
  <sheetFormatPr defaultRowHeight="20.100000000000001" customHeight="1" x14ac:dyDescent="0.25"/>
  <cols>
    <col min="1" max="1" width="25.42578125" customWidth="1"/>
    <col min="2" max="2" width="20.42578125" customWidth="1"/>
    <col min="3" max="3" width="12.28515625" style="46" customWidth="1"/>
    <col min="4" max="4" width="20.140625" customWidth="1"/>
    <col min="5" max="5" width="19.140625" customWidth="1"/>
    <col min="6" max="6" width="17.7109375" customWidth="1"/>
    <col min="7" max="7" width="18.28515625" customWidth="1"/>
    <col min="8" max="8" width="17.42578125" customWidth="1"/>
    <col min="9" max="9" width="17.7109375" customWidth="1"/>
  </cols>
  <sheetData>
    <row r="1" spans="1:9" ht="42" customHeight="1" thickBot="1" x14ac:dyDescent="0.3">
      <c r="A1" s="79" t="s">
        <v>0</v>
      </c>
      <c r="B1" s="80"/>
      <c r="C1" s="80"/>
      <c r="D1" s="80"/>
      <c r="E1" s="80"/>
      <c r="F1" s="80"/>
      <c r="G1" s="80"/>
      <c r="H1" s="80"/>
      <c r="I1" s="81"/>
    </row>
    <row r="2" spans="1:9" ht="36" customHeight="1" thickBot="1" x14ac:dyDescent="0.3">
      <c r="A2" s="48"/>
      <c r="B2" s="49" t="s">
        <v>1</v>
      </c>
      <c r="C2" s="50"/>
      <c r="D2" s="51" t="s">
        <v>8</v>
      </c>
      <c r="E2" s="52" t="s">
        <v>9</v>
      </c>
      <c r="F2" s="52" t="s">
        <v>10</v>
      </c>
      <c r="G2" s="52" t="s">
        <v>11</v>
      </c>
      <c r="H2" s="52" t="s">
        <v>12</v>
      </c>
      <c r="I2" s="52" t="s">
        <v>13</v>
      </c>
    </row>
    <row r="3" spans="1:9" ht="20.100000000000001" customHeight="1" x14ac:dyDescent="0.25">
      <c r="A3" s="66" t="s">
        <v>14</v>
      </c>
      <c r="B3" s="57" t="s">
        <v>2</v>
      </c>
      <c r="C3" s="36">
        <v>1</v>
      </c>
      <c r="D3" s="5">
        <v>3289.58</v>
      </c>
      <c r="E3" s="5">
        <v>2085.41</v>
      </c>
      <c r="F3" s="33">
        <v>1500</v>
      </c>
      <c r="G3" s="5">
        <v>14.58</v>
      </c>
      <c r="H3" s="5">
        <v>18.75</v>
      </c>
      <c r="I3" s="6">
        <v>0</v>
      </c>
    </row>
    <row r="4" spans="1:9" ht="20.100000000000001" customHeight="1" x14ac:dyDescent="0.25">
      <c r="A4" s="67"/>
      <c r="B4" s="58"/>
      <c r="C4" s="37">
        <v>2</v>
      </c>
      <c r="D4" s="23">
        <v>2227.08</v>
      </c>
      <c r="E4" s="23">
        <v>1812.5</v>
      </c>
      <c r="F4" s="23">
        <v>1404.17</v>
      </c>
      <c r="G4" s="23">
        <v>22.92</v>
      </c>
      <c r="H4" s="23">
        <v>12.5</v>
      </c>
      <c r="I4" s="24">
        <v>4.17</v>
      </c>
    </row>
    <row r="5" spans="1:9" ht="20.100000000000001" customHeight="1" thickBot="1" x14ac:dyDescent="0.3">
      <c r="A5" s="67"/>
      <c r="B5" s="59"/>
      <c r="C5" s="38">
        <v>3</v>
      </c>
      <c r="D5" s="25">
        <v>4389.58</v>
      </c>
      <c r="E5" s="25">
        <v>3150</v>
      </c>
      <c r="F5" s="25">
        <v>3400</v>
      </c>
      <c r="G5" s="25">
        <v>41.35</v>
      </c>
      <c r="H5" s="25">
        <v>29.17</v>
      </c>
      <c r="I5" s="26">
        <v>6.25</v>
      </c>
    </row>
    <row r="6" spans="1:9" ht="20.100000000000001" customHeight="1" x14ac:dyDescent="0.25">
      <c r="A6" s="67"/>
      <c r="B6" s="60" t="s">
        <v>3</v>
      </c>
      <c r="C6" s="39">
        <v>1</v>
      </c>
      <c r="D6" s="27">
        <v>231.25</v>
      </c>
      <c r="E6" s="27">
        <v>300</v>
      </c>
      <c r="F6" s="27">
        <v>300</v>
      </c>
      <c r="G6" s="27">
        <v>25</v>
      </c>
      <c r="H6" s="27">
        <v>12.5</v>
      </c>
      <c r="I6" s="28">
        <v>0</v>
      </c>
    </row>
    <row r="7" spans="1:9" ht="20.100000000000001" customHeight="1" x14ac:dyDescent="0.25">
      <c r="A7" s="67"/>
      <c r="B7" s="61"/>
      <c r="C7" s="40">
        <v>2</v>
      </c>
      <c r="D7" s="29">
        <v>412.5</v>
      </c>
      <c r="E7" s="29">
        <v>687.5</v>
      </c>
      <c r="F7" s="29">
        <v>1225</v>
      </c>
      <c r="G7" s="29">
        <v>12.5</v>
      </c>
      <c r="H7" s="29">
        <v>6.25</v>
      </c>
      <c r="I7" s="30">
        <v>0</v>
      </c>
    </row>
    <row r="8" spans="1:9" ht="20.100000000000001" customHeight="1" thickBot="1" x14ac:dyDescent="0.3">
      <c r="A8" s="67"/>
      <c r="B8" s="62"/>
      <c r="C8" s="41">
        <v>3</v>
      </c>
      <c r="D8" s="31">
        <v>643.75</v>
      </c>
      <c r="E8" s="31">
        <v>1106.25</v>
      </c>
      <c r="F8" s="31">
        <v>887.5</v>
      </c>
      <c r="G8" s="31">
        <v>12.5</v>
      </c>
      <c r="H8" s="31">
        <v>0</v>
      </c>
      <c r="I8" s="32">
        <v>18.75</v>
      </c>
    </row>
    <row r="9" spans="1:9" ht="20.100000000000001" customHeight="1" x14ac:dyDescent="0.25">
      <c r="A9" s="67"/>
      <c r="B9" s="92" t="s">
        <v>4</v>
      </c>
      <c r="C9" s="39">
        <v>1</v>
      </c>
      <c r="D9" s="33">
        <v>1558.33</v>
      </c>
      <c r="E9" s="33">
        <v>931.85</v>
      </c>
      <c r="F9" s="33">
        <v>937.5</v>
      </c>
      <c r="G9" s="33">
        <v>31.25</v>
      </c>
      <c r="H9" s="33">
        <v>25</v>
      </c>
      <c r="I9" s="34">
        <v>16.670000000000002</v>
      </c>
    </row>
    <row r="10" spans="1:9" ht="20.100000000000001" customHeight="1" x14ac:dyDescent="0.25">
      <c r="A10" s="67"/>
      <c r="B10" s="93"/>
      <c r="C10" s="40">
        <v>2</v>
      </c>
      <c r="D10" s="23">
        <v>1816.67</v>
      </c>
      <c r="E10" s="23">
        <v>1041.67</v>
      </c>
      <c r="F10" s="23">
        <v>1229.17</v>
      </c>
      <c r="G10" s="23">
        <v>47.92</v>
      </c>
      <c r="H10" s="23">
        <v>25</v>
      </c>
      <c r="I10" s="24">
        <v>25</v>
      </c>
    </row>
    <row r="11" spans="1:9" ht="20.100000000000001" customHeight="1" thickBot="1" x14ac:dyDescent="0.3">
      <c r="A11" s="67"/>
      <c r="B11" s="94"/>
      <c r="C11" s="41">
        <v>3</v>
      </c>
      <c r="D11" s="25">
        <v>2506.25</v>
      </c>
      <c r="E11" s="25">
        <v>1670.83</v>
      </c>
      <c r="F11" s="25">
        <v>1687.5</v>
      </c>
      <c r="G11" s="25">
        <v>87.5</v>
      </c>
      <c r="H11" s="25">
        <v>33.33</v>
      </c>
      <c r="I11" s="26">
        <v>41.67</v>
      </c>
    </row>
    <row r="12" spans="1:9" ht="20.100000000000001" customHeight="1" x14ac:dyDescent="0.25">
      <c r="A12" s="67"/>
      <c r="B12" s="95" t="s">
        <v>5</v>
      </c>
      <c r="C12" s="39">
        <v>1</v>
      </c>
      <c r="D12" s="27">
        <v>2787.5</v>
      </c>
      <c r="E12" s="27">
        <v>1593.75</v>
      </c>
      <c r="F12" s="27">
        <v>1893.75</v>
      </c>
      <c r="G12" s="27">
        <v>12.5</v>
      </c>
      <c r="H12" s="27">
        <v>0</v>
      </c>
      <c r="I12" s="28">
        <v>6.25</v>
      </c>
    </row>
    <row r="13" spans="1:9" ht="20.100000000000001" customHeight="1" x14ac:dyDescent="0.25">
      <c r="A13" s="67"/>
      <c r="B13" s="96"/>
      <c r="C13" s="40">
        <v>2</v>
      </c>
      <c r="D13" s="29">
        <v>3237.5</v>
      </c>
      <c r="E13" s="29">
        <v>2143.75</v>
      </c>
      <c r="F13" s="29">
        <v>1462.5</v>
      </c>
      <c r="G13" s="29">
        <v>50</v>
      </c>
      <c r="H13" s="29">
        <v>18.75</v>
      </c>
      <c r="I13" s="30">
        <v>6.25</v>
      </c>
    </row>
    <row r="14" spans="1:9" ht="20.100000000000001" customHeight="1" thickBot="1" x14ac:dyDescent="0.3">
      <c r="A14" s="68"/>
      <c r="B14" s="97"/>
      <c r="C14" s="41">
        <v>3</v>
      </c>
      <c r="D14" s="31">
        <v>3743.75</v>
      </c>
      <c r="E14" s="31">
        <v>2725</v>
      </c>
      <c r="F14" s="31">
        <v>2318.75</v>
      </c>
      <c r="G14" s="31">
        <v>25</v>
      </c>
      <c r="H14" s="31">
        <v>25</v>
      </c>
      <c r="I14" s="32">
        <v>18.75</v>
      </c>
    </row>
    <row r="15" spans="1:9" ht="22.5" customHeight="1" thickBot="1" x14ac:dyDescent="0.3">
      <c r="A15" s="4" t="s">
        <v>6</v>
      </c>
      <c r="B15" s="3"/>
      <c r="C15" s="42"/>
      <c r="D15" s="35">
        <f>SUM(D3:D14)</f>
        <v>26843.739999999998</v>
      </c>
      <c r="E15" s="35">
        <f t="shared" ref="E15:I15" si="0">SUM(E3:E14)</f>
        <v>19248.510000000002</v>
      </c>
      <c r="F15" s="35">
        <f t="shared" si="0"/>
        <v>18245.84</v>
      </c>
      <c r="G15" s="35">
        <f t="shared" si="0"/>
        <v>383.02</v>
      </c>
      <c r="H15" s="35">
        <f t="shared" si="0"/>
        <v>206.25</v>
      </c>
      <c r="I15" s="35">
        <f t="shared" si="0"/>
        <v>143.76</v>
      </c>
    </row>
    <row r="16" spans="1:9" ht="20.100000000000001" customHeight="1" thickBot="1" x14ac:dyDescent="0.3">
      <c r="A16" s="53"/>
      <c r="B16" s="88"/>
      <c r="C16" s="88"/>
      <c r="D16" s="56"/>
      <c r="E16" s="56"/>
      <c r="F16" s="56"/>
      <c r="G16" s="56"/>
      <c r="H16" s="56"/>
      <c r="I16" s="56"/>
    </row>
    <row r="17" spans="1:9" ht="20.100000000000001" customHeight="1" x14ac:dyDescent="0.25">
      <c r="A17" s="1"/>
      <c r="B17" s="89" t="s">
        <v>2</v>
      </c>
      <c r="C17" s="36">
        <v>1</v>
      </c>
      <c r="D17" s="5">
        <v>29</v>
      </c>
      <c r="E17" s="5">
        <v>65</v>
      </c>
      <c r="F17" s="5">
        <v>38</v>
      </c>
      <c r="G17" s="5">
        <v>4</v>
      </c>
      <c r="H17" s="5">
        <v>2</v>
      </c>
      <c r="I17" s="6">
        <v>0</v>
      </c>
    </row>
    <row r="18" spans="1:9" ht="20.100000000000001" customHeight="1" x14ac:dyDescent="0.25">
      <c r="A18" s="82" t="s">
        <v>16</v>
      </c>
      <c r="B18" s="90"/>
      <c r="C18" s="37">
        <v>2</v>
      </c>
      <c r="D18" s="7">
        <v>29</v>
      </c>
      <c r="E18" s="7">
        <v>63</v>
      </c>
      <c r="F18" s="7">
        <v>40</v>
      </c>
      <c r="G18" s="7">
        <v>6</v>
      </c>
      <c r="H18" s="7">
        <v>1</v>
      </c>
      <c r="I18" s="8">
        <v>1</v>
      </c>
    </row>
    <row r="19" spans="1:9" ht="20.100000000000001" customHeight="1" thickBot="1" x14ac:dyDescent="0.3">
      <c r="A19" s="82"/>
      <c r="B19" s="91"/>
      <c r="C19" s="43">
        <v>3</v>
      </c>
      <c r="D19" s="21">
        <v>30</v>
      </c>
      <c r="E19" s="21">
        <v>70</v>
      </c>
      <c r="F19" s="21">
        <v>44</v>
      </c>
      <c r="G19" s="21">
        <v>7</v>
      </c>
      <c r="H19" s="21">
        <v>2</v>
      </c>
      <c r="I19" s="22">
        <v>1</v>
      </c>
    </row>
    <row r="20" spans="1:9" ht="20.100000000000001" customHeight="1" x14ac:dyDescent="0.25">
      <c r="A20" s="82"/>
      <c r="B20" s="63" t="s">
        <v>3</v>
      </c>
      <c r="C20" s="36">
        <v>1</v>
      </c>
      <c r="D20" s="17">
        <v>8</v>
      </c>
      <c r="E20" s="17">
        <v>17</v>
      </c>
      <c r="F20" s="17">
        <v>10</v>
      </c>
      <c r="G20" s="17">
        <v>3</v>
      </c>
      <c r="H20" s="17">
        <v>1</v>
      </c>
      <c r="I20" s="18">
        <v>0</v>
      </c>
    </row>
    <row r="21" spans="1:9" ht="20.100000000000001" customHeight="1" x14ac:dyDescent="0.25">
      <c r="A21" s="82"/>
      <c r="B21" s="64"/>
      <c r="C21" s="37">
        <v>2</v>
      </c>
      <c r="D21" s="13">
        <v>12</v>
      </c>
      <c r="E21" s="13">
        <v>34</v>
      </c>
      <c r="F21" s="13">
        <v>16</v>
      </c>
      <c r="G21" s="13">
        <v>2</v>
      </c>
      <c r="H21" s="13">
        <v>1</v>
      </c>
      <c r="I21" s="14">
        <v>0</v>
      </c>
    </row>
    <row r="22" spans="1:9" ht="20.100000000000001" customHeight="1" thickBot="1" x14ac:dyDescent="0.3">
      <c r="A22" s="82"/>
      <c r="B22" s="65"/>
      <c r="C22" s="43">
        <v>3</v>
      </c>
      <c r="D22" s="15">
        <v>13</v>
      </c>
      <c r="E22" s="15">
        <v>35</v>
      </c>
      <c r="F22" s="15">
        <v>18</v>
      </c>
      <c r="G22" s="15">
        <v>2</v>
      </c>
      <c r="H22" s="15">
        <v>0</v>
      </c>
      <c r="I22" s="16">
        <v>2</v>
      </c>
    </row>
    <row r="23" spans="1:9" ht="20.100000000000001" customHeight="1" x14ac:dyDescent="0.25">
      <c r="A23" s="82"/>
      <c r="B23" s="84" t="s">
        <v>4</v>
      </c>
      <c r="C23" s="36">
        <v>1</v>
      </c>
      <c r="D23" s="5">
        <v>24</v>
      </c>
      <c r="E23" s="5">
        <v>55</v>
      </c>
      <c r="F23" s="5">
        <v>33</v>
      </c>
      <c r="G23" s="5">
        <v>6</v>
      </c>
      <c r="H23" s="5">
        <v>2</v>
      </c>
      <c r="I23" s="6">
        <v>2</v>
      </c>
    </row>
    <row r="24" spans="1:9" ht="20.100000000000001" customHeight="1" x14ac:dyDescent="0.25">
      <c r="A24" s="82"/>
      <c r="B24" s="85"/>
      <c r="C24" s="37">
        <v>2</v>
      </c>
      <c r="D24" s="7">
        <v>26</v>
      </c>
      <c r="E24" s="7">
        <v>53</v>
      </c>
      <c r="F24" s="7">
        <v>31</v>
      </c>
      <c r="G24" s="7">
        <v>6</v>
      </c>
      <c r="H24" s="7">
        <v>2</v>
      </c>
      <c r="I24" s="8">
        <v>2</v>
      </c>
    </row>
    <row r="25" spans="1:9" ht="20.100000000000001" customHeight="1" thickBot="1" x14ac:dyDescent="0.3">
      <c r="A25" s="82"/>
      <c r="B25" s="86"/>
      <c r="C25" s="43">
        <v>3</v>
      </c>
      <c r="D25" s="21">
        <v>25</v>
      </c>
      <c r="E25" s="21">
        <v>57</v>
      </c>
      <c r="F25" s="21">
        <v>36</v>
      </c>
      <c r="G25" s="21">
        <v>7</v>
      </c>
      <c r="H25" s="21">
        <v>2</v>
      </c>
      <c r="I25" s="22">
        <v>2</v>
      </c>
    </row>
    <row r="26" spans="1:9" ht="20.100000000000001" customHeight="1" x14ac:dyDescent="0.25">
      <c r="A26" s="82"/>
      <c r="B26" s="60" t="s">
        <v>5</v>
      </c>
      <c r="C26" s="36">
        <v>1</v>
      </c>
      <c r="D26" s="17">
        <v>22</v>
      </c>
      <c r="E26" s="17">
        <v>41</v>
      </c>
      <c r="F26" s="17">
        <v>23</v>
      </c>
      <c r="G26" s="17">
        <v>2</v>
      </c>
      <c r="H26" s="17">
        <v>0</v>
      </c>
      <c r="I26" s="18">
        <v>1</v>
      </c>
    </row>
    <row r="27" spans="1:9" ht="20.100000000000001" customHeight="1" x14ac:dyDescent="0.25">
      <c r="A27" s="82"/>
      <c r="B27" s="61"/>
      <c r="C27" s="37">
        <v>2</v>
      </c>
      <c r="D27" s="13">
        <v>25</v>
      </c>
      <c r="E27" s="13">
        <v>53</v>
      </c>
      <c r="F27" s="13">
        <v>23</v>
      </c>
      <c r="G27" s="13">
        <v>3</v>
      </c>
      <c r="H27" s="13">
        <v>2</v>
      </c>
      <c r="I27" s="14">
        <v>1</v>
      </c>
    </row>
    <row r="28" spans="1:9" ht="20.100000000000001" customHeight="1" thickBot="1" x14ac:dyDescent="0.3">
      <c r="A28" s="83"/>
      <c r="B28" s="62"/>
      <c r="C28" s="38">
        <v>3</v>
      </c>
      <c r="D28" s="19">
        <v>25</v>
      </c>
      <c r="E28" s="19">
        <v>55</v>
      </c>
      <c r="F28" s="19">
        <v>28</v>
      </c>
      <c r="G28" s="19">
        <v>2</v>
      </c>
      <c r="H28" s="19">
        <v>2</v>
      </c>
      <c r="I28" s="20">
        <v>1</v>
      </c>
    </row>
    <row r="29" spans="1:9" ht="20.100000000000001" customHeight="1" thickBot="1" x14ac:dyDescent="0.3">
      <c r="A29" s="53"/>
      <c r="B29" s="55"/>
      <c r="C29" s="56"/>
      <c r="D29" s="56"/>
      <c r="E29" s="56"/>
      <c r="F29" s="56"/>
      <c r="G29" s="56"/>
      <c r="H29" s="56"/>
      <c r="I29" s="56"/>
    </row>
    <row r="30" spans="1:9" ht="20.100000000000001" customHeight="1" x14ac:dyDescent="0.25">
      <c r="A30" s="66" t="s">
        <v>15</v>
      </c>
      <c r="B30" s="57" t="s">
        <v>2</v>
      </c>
      <c r="C30" s="36">
        <v>1</v>
      </c>
      <c r="D30" s="5">
        <v>3.4574199999999999</v>
      </c>
      <c r="E30" s="5">
        <v>8.3739799999999995</v>
      </c>
      <c r="F30" s="5">
        <v>5.0593310000000002</v>
      </c>
      <c r="G30" s="5">
        <v>1.1194500000000001</v>
      </c>
      <c r="H30" s="5">
        <v>0.34116000000000002</v>
      </c>
      <c r="I30" s="6">
        <v>0.11741</v>
      </c>
    </row>
    <row r="31" spans="1:9" ht="20.100000000000001" customHeight="1" x14ac:dyDescent="0.25">
      <c r="A31" s="67"/>
      <c r="B31" s="58"/>
      <c r="C31" s="37">
        <v>2</v>
      </c>
      <c r="D31" s="7">
        <v>3.6323799999999999</v>
      </c>
      <c r="E31" s="7">
        <v>8.2639600000000009</v>
      </c>
      <c r="F31" s="7">
        <v>5.3813890000000004</v>
      </c>
      <c r="G31" s="7">
        <v>1.59649</v>
      </c>
      <c r="H31" s="7">
        <v>0</v>
      </c>
      <c r="I31" s="8">
        <v>0</v>
      </c>
    </row>
    <row r="32" spans="1:9" ht="20.100000000000001" customHeight="1" thickBot="1" x14ac:dyDescent="0.3">
      <c r="A32" s="67"/>
      <c r="B32" s="59"/>
      <c r="C32" s="38">
        <v>3</v>
      </c>
      <c r="D32" s="9">
        <v>3.4577399999999998</v>
      </c>
      <c r="E32" s="9">
        <v>8.5659399999999994</v>
      </c>
      <c r="F32" s="9">
        <v>5.2880570000000002</v>
      </c>
      <c r="G32" s="9">
        <v>1.6120049999999999</v>
      </c>
      <c r="H32" s="9">
        <v>0.29647000000000001</v>
      </c>
      <c r="I32" s="10">
        <v>0</v>
      </c>
    </row>
    <row r="33" spans="1:9" ht="20.100000000000001" customHeight="1" x14ac:dyDescent="0.25">
      <c r="A33" s="67"/>
      <c r="B33" s="60" t="s">
        <v>3</v>
      </c>
      <c r="C33" s="44">
        <v>1</v>
      </c>
      <c r="D33" s="11">
        <v>1.2859400000000001</v>
      </c>
      <c r="E33" s="11">
        <v>2.8051599999999999</v>
      </c>
      <c r="F33" s="11">
        <v>1.5779000000000001</v>
      </c>
      <c r="G33" s="11">
        <v>0.62134</v>
      </c>
      <c r="H33" s="11">
        <v>0</v>
      </c>
      <c r="I33" s="12" t="s">
        <v>18</v>
      </c>
    </row>
    <row r="34" spans="1:9" ht="20.100000000000001" customHeight="1" x14ac:dyDescent="0.25">
      <c r="A34" s="67"/>
      <c r="B34" s="61"/>
      <c r="C34" s="37">
        <v>2</v>
      </c>
      <c r="D34" s="13">
        <v>1.82656</v>
      </c>
      <c r="E34" s="13">
        <v>5.0512300000000003</v>
      </c>
      <c r="F34" s="13">
        <v>2.1094900000000001</v>
      </c>
      <c r="G34" s="13">
        <v>0.39593</v>
      </c>
      <c r="H34" s="13">
        <v>0</v>
      </c>
      <c r="I34" s="14" t="s">
        <v>18</v>
      </c>
    </row>
    <row r="35" spans="1:9" ht="20.100000000000001" customHeight="1" thickBot="1" x14ac:dyDescent="0.3">
      <c r="A35" s="67"/>
      <c r="B35" s="62"/>
      <c r="C35" s="43">
        <v>3</v>
      </c>
      <c r="D35" s="15">
        <v>1.85548</v>
      </c>
      <c r="E35" s="15">
        <v>4.8510900000000001</v>
      </c>
      <c r="F35" s="15">
        <v>2.50427</v>
      </c>
      <c r="G35" s="15">
        <v>0.39593</v>
      </c>
      <c r="H35" s="15" t="s">
        <v>18</v>
      </c>
      <c r="I35" s="16">
        <v>0.34116000000000002</v>
      </c>
    </row>
    <row r="36" spans="1:9" ht="20.100000000000001" customHeight="1" x14ac:dyDescent="0.25">
      <c r="A36" s="67"/>
      <c r="B36" s="57" t="s">
        <v>4</v>
      </c>
      <c r="C36" s="36">
        <v>1</v>
      </c>
      <c r="D36" s="5">
        <v>3.1286700000000001</v>
      </c>
      <c r="E36" s="5">
        <v>7.8979999999999997</v>
      </c>
      <c r="F36" s="5">
        <v>4.6761600000000003</v>
      </c>
      <c r="G36" s="5">
        <v>1.4526399999999999</v>
      </c>
      <c r="H36" s="5">
        <v>0.31066700000000003</v>
      </c>
      <c r="I36" s="6">
        <v>0.35543999999999998</v>
      </c>
    </row>
    <row r="37" spans="1:9" ht="20.100000000000001" customHeight="1" x14ac:dyDescent="0.25">
      <c r="A37" s="67"/>
      <c r="B37" s="58"/>
      <c r="C37" s="37">
        <v>2</v>
      </c>
      <c r="D37" s="7">
        <v>3.3312200000000001</v>
      </c>
      <c r="E37" s="7">
        <v>7.4835500000000001</v>
      </c>
      <c r="F37" s="7">
        <v>4.2169800000000004</v>
      </c>
      <c r="G37" s="7">
        <v>1.29217</v>
      </c>
      <c r="H37" s="7">
        <v>0.31067</v>
      </c>
      <c r="I37" s="8">
        <v>0.31067</v>
      </c>
    </row>
    <row r="38" spans="1:9" ht="20.100000000000001" customHeight="1" thickBot="1" x14ac:dyDescent="0.3">
      <c r="A38" s="67"/>
      <c r="B38" s="59"/>
      <c r="C38" s="38">
        <v>3</v>
      </c>
      <c r="D38" s="9">
        <v>3.0664899999999999</v>
      </c>
      <c r="E38" s="9">
        <v>7.5460700000000003</v>
      </c>
      <c r="F38" s="9">
        <v>4.71</v>
      </c>
      <c r="G38" s="9">
        <v>1.34179</v>
      </c>
      <c r="H38" s="9">
        <v>0.28517999999999999</v>
      </c>
      <c r="I38" s="10">
        <v>0.26812000000000002</v>
      </c>
    </row>
    <row r="39" spans="1:9" ht="20.100000000000001" customHeight="1" x14ac:dyDescent="0.25">
      <c r="A39" s="67"/>
      <c r="B39" s="63" t="s">
        <v>5</v>
      </c>
      <c r="C39" s="36">
        <v>1</v>
      </c>
      <c r="D39" s="17">
        <v>2.6472000000000002</v>
      </c>
      <c r="E39" s="17">
        <v>5.4245799999999997</v>
      </c>
      <c r="F39" s="17">
        <v>2.91533</v>
      </c>
      <c r="G39" s="17">
        <v>0.39593</v>
      </c>
      <c r="H39" s="17" t="s">
        <v>18</v>
      </c>
      <c r="I39" s="18">
        <v>0</v>
      </c>
    </row>
    <row r="40" spans="1:9" ht="20.100000000000001" customHeight="1" x14ac:dyDescent="0.25">
      <c r="A40" s="67"/>
      <c r="B40" s="64"/>
      <c r="C40" s="37">
        <v>2</v>
      </c>
      <c r="D40" s="13">
        <v>2.96936</v>
      </c>
      <c r="E40" s="13">
        <v>6.7793900000000002</v>
      </c>
      <c r="F40" s="13">
        <v>3.0186999999999999</v>
      </c>
      <c r="G40" s="13">
        <v>0.51124000000000003</v>
      </c>
      <c r="H40" s="13">
        <v>0.34116000000000002</v>
      </c>
      <c r="I40" s="14">
        <v>0</v>
      </c>
    </row>
    <row r="41" spans="1:9" ht="20.100000000000001" customHeight="1" thickBot="1" x14ac:dyDescent="0.3">
      <c r="A41" s="68"/>
      <c r="B41" s="65"/>
      <c r="C41" s="38">
        <v>3</v>
      </c>
      <c r="D41" s="19">
        <v>2.9169200000000002</v>
      </c>
      <c r="E41" s="19">
        <v>6.8266099999999996</v>
      </c>
      <c r="F41" s="19">
        <v>3.4844200000000001</v>
      </c>
      <c r="G41" s="19">
        <v>0.31067</v>
      </c>
      <c r="H41" s="19">
        <v>0.31067</v>
      </c>
      <c r="I41" s="20">
        <v>0</v>
      </c>
    </row>
    <row r="42" spans="1:9" ht="20.100000000000001" customHeight="1" thickBot="1" x14ac:dyDescent="0.3">
      <c r="A42" s="87"/>
      <c r="B42" s="88"/>
      <c r="C42" s="56"/>
      <c r="D42" s="56"/>
      <c r="E42" s="56"/>
      <c r="F42" s="56"/>
      <c r="G42" s="56"/>
      <c r="H42" s="56"/>
      <c r="I42" s="56"/>
    </row>
    <row r="43" spans="1:9" s="2" customFormat="1" ht="20.100000000000001" customHeight="1" x14ac:dyDescent="0.25">
      <c r="A43" s="69" t="s">
        <v>7</v>
      </c>
      <c r="B43" s="72" t="s">
        <v>2</v>
      </c>
      <c r="C43" s="39">
        <v>1</v>
      </c>
      <c r="D43" s="5">
        <v>1.8313900000000001</v>
      </c>
      <c r="E43" s="5">
        <v>0.71211000000000002</v>
      </c>
      <c r="F43" s="5">
        <v>1.2214100000000001</v>
      </c>
      <c r="G43" s="5">
        <v>1.2770300000000001</v>
      </c>
      <c r="H43" s="5">
        <v>0.34882999999999997</v>
      </c>
      <c r="I43" s="6">
        <v>0</v>
      </c>
    </row>
    <row r="44" spans="1:9" s="2" customFormat="1" ht="20.100000000000001" customHeight="1" x14ac:dyDescent="0.25">
      <c r="A44" s="70"/>
      <c r="B44" s="73"/>
      <c r="C44" s="40">
        <v>2</v>
      </c>
      <c r="D44" s="7">
        <v>2.57979</v>
      </c>
      <c r="E44" s="7">
        <v>0.71838999999999997</v>
      </c>
      <c r="F44" s="7">
        <v>2.1691699999999998</v>
      </c>
      <c r="G44" s="7">
        <v>1.6726300000000001</v>
      </c>
      <c r="H44" s="7">
        <v>0</v>
      </c>
      <c r="I44" s="8">
        <v>1.1999999999999999E-3</v>
      </c>
    </row>
    <row r="45" spans="1:9" ht="20.100000000000001" customHeight="1" thickBot="1" x14ac:dyDescent="0.3">
      <c r="A45" s="70"/>
      <c r="B45" s="74"/>
      <c r="C45" s="45">
        <v>3</v>
      </c>
      <c r="D45" s="21">
        <v>2.6244299999999998</v>
      </c>
      <c r="E45" s="21">
        <v>0.78781999999999996</v>
      </c>
      <c r="F45" s="21">
        <v>1.6501159999999999</v>
      </c>
      <c r="G45" s="21">
        <v>1.89723</v>
      </c>
      <c r="H45" s="21">
        <v>0.25731999999999999</v>
      </c>
      <c r="I45" s="22">
        <v>1.2800000000000001E-3</v>
      </c>
    </row>
    <row r="46" spans="1:9" ht="20.100000000000001" customHeight="1" x14ac:dyDescent="0.25">
      <c r="A46" s="70"/>
      <c r="B46" s="75" t="s">
        <v>3</v>
      </c>
      <c r="C46" s="39">
        <v>1</v>
      </c>
      <c r="D46" s="17">
        <v>1.80348</v>
      </c>
      <c r="E46" s="17">
        <v>2.35466</v>
      </c>
      <c r="F46" s="17">
        <v>1.5242599999999999</v>
      </c>
      <c r="G46" s="17">
        <v>0.34656999999999999</v>
      </c>
      <c r="H46" s="17">
        <v>0</v>
      </c>
      <c r="I46" s="18">
        <v>0</v>
      </c>
    </row>
    <row r="47" spans="1:9" ht="20.100000000000001" customHeight="1" x14ac:dyDescent="0.25">
      <c r="A47" s="70"/>
      <c r="B47" s="76"/>
      <c r="C47" s="40">
        <v>2</v>
      </c>
      <c r="D47" s="13">
        <v>2.2192699999999999</v>
      </c>
      <c r="E47" s="13">
        <v>3.0280399999999998</v>
      </c>
      <c r="F47" s="13">
        <v>1.51458</v>
      </c>
      <c r="G47" s="13">
        <v>0</v>
      </c>
      <c r="H47" s="13">
        <v>0</v>
      </c>
      <c r="I47" s="14">
        <v>0</v>
      </c>
    </row>
    <row r="48" spans="1:9" ht="20.100000000000001" customHeight="1" thickBot="1" x14ac:dyDescent="0.3">
      <c r="A48" s="70"/>
      <c r="B48" s="77"/>
      <c r="C48" s="45">
        <v>3</v>
      </c>
      <c r="D48" s="15">
        <v>2.1880600000000001</v>
      </c>
      <c r="E48" s="15">
        <v>2.89601</v>
      </c>
      <c r="F48" s="15">
        <v>1.9984900000000001</v>
      </c>
      <c r="G48" s="15">
        <v>0</v>
      </c>
      <c r="H48" s="15">
        <v>0</v>
      </c>
      <c r="I48" s="16">
        <v>0.63651000000000002</v>
      </c>
    </row>
    <row r="49" spans="1:9" ht="20.100000000000001" customHeight="1" x14ac:dyDescent="0.25">
      <c r="A49" s="70"/>
      <c r="B49" s="72" t="s">
        <v>4</v>
      </c>
      <c r="C49" s="39">
        <v>1</v>
      </c>
      <c r="D49" s="5">
        <v>2.5131899999999998</v>
      </c>
      <c r="E49" s="5">
        <v>1.3227100000000001</v>
      </c>
      <c r="F49" s="5">
        <v>1.4402699999999999</v>
      </c>
      <c r="G49" s="5">
        <v>0.50241999999999998</v>
      </c>
      <c r="H49" s="5">
        <v>0.56233999999999995</v>
      </c>
      <c r="I49" s="6">
        <v>0.66156000000000004</v>
      </c>
    </row>
    <row r="50" spans="1:9" ht="20.100000000000001" customHeight="1" x14ac:dyDescent="0.25">
      <c r="A50" s="70"/>
      <c r="B50" s="73"/>
      <c r="C50" s="40">
        <v>2</v>
      </c>
      <c r="D50" s="7">
        <v>2.6109900000000001</v>
      </c>
      <c r="E50" s="7">
        <v>1.4437500000000001</v>
      </c>
      <c r="F50" s="7">
        <v>1.1258699999999999</v>
      </c>
      <c r="G50" s="7">
        <v>0.59743000000000002</v>
      </c>
      <c r="H50" s="7">
        <v>0.63651000000000002</v>
      </c>
      <c r="I50" s="8">
        <v>0.63651000000000002</v>
      </c>
    </row>
    <row r="51" spans="1:9" ht="20.100000000000001" customHeight="1" thickBot="1" x14ac:dyDescent="0.3">
      <c r="A51" s="70"/>
      <c r="B51" s="74"/>
      <c r="C51" s="45">
        <v>3</v>
      </c>
      <c r="D51" s="21">
        <v>2.6540599999999999</v>
      </c>
      <c r="E51" s="21">
        <v>1.4199299999999999</v>
      </c>
      <c r="F51" s="21">
        <v>1.4279900000000001</v>
      </c>
      <c r="G51" s="21">
        <v>0.50671999999999995</v>
      </c>
      <c r="H51" s="21">
        <v>0.62109000000000003</v>
      </c>
      <c r="I51" s="22">
        <v>0.67301</v>
      </c>
    </row>
    <row r="52" spans="1:9" ht="20.100000000000001" customHeight="1" x14ac:dyDescent="0.25">
      <c r="A52" s="70"/>
      <c r="B52" s="75" t="s">
        <v>5</v>
      </c>
      <c r="C52" s="39">
        <v>1</v>
      </c>
      <c r="D52" s="17">
        <v>2.5361799999999999</v>
      </c>
      <c r="E52" s="17">
        <v>0.67208999999999997</v>
      </c>
      <c r="F52" s="17">
        <v>1.24498</v>
      </c>
      <c r="G52" s="17">
        <v>0.69315000000000004</v>
      </c>
      <c r="H52" s="17">
        <v>0</v>
      </c>
      <c r="I52" s="18">
        <v>0</v>
      </c>
    </row>
    <row r="53" spans="1:9" ht="20.100000000000001" customHeight="1" x14ac:dyDescent="0.25">
      <c r="A53" s="70"/>
      <c r="B53" s="76"/>
      <c r="C53" s="40">
        <v>2</v>
      </c>
      <c r="D53" s="13">
        <v>1.87818</v>
      </c>
      <c r="E53" s="13">
        <v>0.8871</v>
      </c>
      <c r="F53" s="13">
        <v>1.5239</v>
      </c>
      <c r="G53" s="13">
        <v>0.97431000000000001</v>
      </c>
      <c r="H53" s="13">
        <v>0.63651000000000002</v>
      </c>
      <c r="I53" s="14">
        <v>0</v>
      </c>
    </row>
    <row r="54" spans="1:9" ht="20.100000000000001" customHeight="1" thickBot="1" x14ac:dyDescent="0.3">
      <c r="A54" s="71"/>
      <c r="B54" s="78"/>
      <c r="C54" s="41">
        <v>3</v>
      </c>
      <c r="D54" s="19">
        <v>2.2505899999999999</v>
      </c>
      <c r="E54" s="19">
        <v>0.76134999999999997</v>
      </c>
      <c r="F54" s="19">
        <v>1.6677500000000001</v>
      </c>
      <c r="G54" s="19">
        <v>0.69315000000000004</v>
      </c>
      <c r="H54" s="19">
        <v>0.56233999999999995</v>
      </c>
      <c r="I54" s="20">
        <v>0</v>
      </c>
    </row>
    <row r="55" spans="1:9" ht="20.100000000000001" customHeight="1" thickBot="1" x14ac:dyDescent="0.3">
      <c r="A55" s="53"/>
      <c r="B55" s="54"/>
      <c r="C55" s="54"/>
      <c r="D55" s="54"/>
      <c r="E55" s="54"/>
      <c r="F55" s="54"/>
      <c r="G55" s="54"/>
      <c r="H55" s="54"/>
      <c r="I55" s="54"/>
    </row>
    <row r="56" spans="1:9" ht="20.100000000000001" customHeight="1" x14ac:dyDescent="0.25">
      <c r="A56" s="69" t="s">
        <v>17</v>
      </c>
      <c r="B56" s="72" t="s">
        <v>2</v>
      </c>
      <c r="C56" s="39">
        <v>1</v>
      </c>
      <c r="D56" s="5">
        <v>1.2523200000000001</v>
      </c>
      <c r="E56" s="5">
        <v>0.39279999999999998</v>
      </c>
      <c r="F56" s="5">
        <v>0.77315</v>
      </c>
      <c r="G56" s="5">
        <v>2.1211099999999998</v>
      </c>
      <c r="H56" s="5">
        <v>1.1588000000000001</v>
      </c>
      <c r="I56" s="6" t="s">
        <v>18</v>
      </c>
    </row>
    <row r="57" spans="1:9" ht="20.100000000000001" customHeight="1" x14ac:dyDescent="0.25">
      <c r="A57" s="70"/>
      <c r="B57" s="73"/>
      <c r="C57" s="40">
        <v>2</v>
      </c>
      <c r="D57" s="7">
        <v>1.7640800000000001</v>
      </c>
      <c r="E57" s="7">
        <v>0.39924999999999999</v>
      </c>
      <c r="F57" s="7">
        <v>1.35399</v>
      </c>
      <c r="G57" s="7">
        <v>2.1494900000000001</v>
      </c>
      <c r="H57" s="7" t="s">
        <v>18</v>
      </c>
      <c r="I57" s="8" t="s">
        <v>18</v>
      </c>
    </row>
    <row r="58" spans="1:9" ht="20.100000000000001" customHeight="1" thickBot="1" x14ac:dyDescent="0.3">
      <c r="A58" s="70"/>
      <c r="B58" s="74"/>
      <c r="C58" s="45">
        <v>3</v>
      </c>
      <c r="D58" s="21">
        <v>1.7767200000000001</v>
      </c>
      <c r="E58" s="21">
        <v>0.42698000000000003</v>
      </c>
      <c r="F58" s="21">
        <v>1.0040500000000001</v>
      </c>
      <c r="G58" s="21">
        <v>2.24498</v>
      </c>
      <c r="H58" s="21">
        <v>0.85479000000000005</v>
      </c>
      <c r="I58" s="22" t="s">
        <v>18</v>
      </c>
    </row>
    <row r="59" spans="1:9" ht="20.100000000000001" customHeight="1" x14ac:dyDescent="0.25">
      <c r="A59" s="70"/>
      <c r="B59" s="75" t="s">
        <v>3</v>
      </c>
      <c r="C59" s="39">
        <v>1</v>
      </c>
      <c r="D59" s="17">
        <v>1.99701</v>
      </c>
      <c r="E59" s="17">
        <v>1.9136599999999999</v>
      </c>
      <c r="F59" s="17">
        <v>1.5242599999999999</v>
      </c>
      <c r="G59" s="17">
        <v>0.72638999999999998</v>
      </c>
      <c r="H59" s="17" t="s">
        <v>18</v>
      </c>
      <c r="I59" s="18" t="s">
        <v>18</v>
      </c>
    </row>
    <row r="60" spans="1:9" ht="20.100000000000001" customHeight="1" x14ac:dyDescent="0.25">
      <c r="A60" s="70"/>
      <c r="B60" s="76"/>
      <c r="C60" s="40">
        <v>2</v>
      </c>
      <c r="D60" s="13">
        <v>2.0564399999999998</v>
      </c>
      <c r="E60" s="13">
        <v>1.9772000000000001</v>
      </c>
      <c r="F60" s="13">
        <v>1.25783</v>
      </c>
      <c r="G60" s="13">
        <v>0</v>
      </c>
      <c r="H60" s="13" t="s">
        <v>18</v>
      </c>
      <c r="I60" s="14" t="s">
        <v>18</v>
      </c>
    </row>
    <row r="61" spans="1:9" ht="20.100000000000001" customHeight="1" thickBot="1" x14ac:dyDescent="0.3">
      <c r="A61" s="70"/>
      <c r="B61" s="77"/>
      <c r="C61" s="45">
        <v>3</v>
      </c>
      <c r="D61" s="15">
        <v>1.9642500000000001</v>
      </c>
      <c r="E61" s="15">
        <v>1.87557</v>
      </c>
      <c r="F61" s="15">
        <v>1.5920799999999999</v>
      </c>
      <c r="G61" s="15">
        <v>0</v>
      </c>
      <c r="H61" s="15" t="s">
        <v>18</v>
      </c>
      <c r="I61" s="16">
        <v>2.1144500000000002</v>
      </c>
    </row>
    <row r="62" spans="1:9" ht="20.100000000000001" customHeight="1" x14ac:dyDescent="0.25">
      <c r="A62" s="70"/>
      <c r="B62" s="72" t="s">
        <v>4</v>
      </c>
      <c r="C62" s="39">
        <v>1</v>
      </c>
      <c r="D62" s="5">
        <v>1.82087</v>
      </c>
      <c r="E62" s="5">
        <v>0.76002000000000003</v>
      </c>
      <c r="F62" s="5">
        <v>0.94847000000000004</v>
      </c>
      <c r="G62" s="5">
        <v>0.64566000000000001</v>
      </c>
      <c r="H62" s="5">
        <v>1.8680399999999999</v>
      </c>
      <c r="I62" s="6">
        <v>2.19767</v>
      </c>
    </row>
    <row r="63" spans="1:9" ht="20.100000000000001" customHeight="1" x14ac:dyDescent="0.25">
      <c r="A63" s="70"/>
      <c r="B63" s="73"/>
      <c r="C63" s="40">
        <v>2</v>
      </c>
      <c r="D63" s="7">
        <v>1.8452500000000001</v>
      </c>
      <c r="E63" s="7">
        <v>0.83701999999999999</v>
      </c>
      <c r="F63" s="7">
        <v>0.75492999999999999</v>
      </c>
      <c r="G63" s="7">
        <v>0.76776</v>
      </c>
      <c r="H63" s="7">
        <v>2.1144500000000002</v>
      </c>
      <c r="I63" s="8">
        <v>2.1144500000000002</v>
      </c>
    </row>
    <row r="64" spans="1:9" ht="20.100000000000001" customHeight="1" thickBot="1" x14ac:dyDescent="0.3">
      <c r="A64" s="70"/>
      <c r="B64" s="74"/>
      <c r="C64" s="45">
        <v>3</v>
      </c>
      <c r="D64" s="21">
        <v>1.89855</v>
      </c>
      <c r="E64" s="21">
        <v>0.80867</v>
      </c>
      <c r="F64" s="21">
        <v>0.91754999999999998</v>
      </c>
      <c r="G64" s="21">
        <v>0.59960000000000002</v>
      </c>
      <c r="H64" s="21">
        <v>2.0632000000000001</v>
      </c>
      <c r="I64" s="22">
        <v>2.2366999999999999</v>
      </c>
    </row>
    <row r="65" spans="1:9" ht="20.100000000000001" customHeight="1" x14ac:dyDescent="0.25">
      <c r="A65" s="70"/>
      <c r="B65" s="75" t="s">
        <v>5</v>
      </c>
      <c r="C65" s="39">
        <v>1</v>
      </c>
      <c r="D65" s="17">
        <v>1.8892599999999999</v>
      </c>
      <c r="E65" s="17">
        <v>0.41672999999999999</v>
      </c>
      <c r="F65" s="17">
        <v>0.91427000000000003</v>
      </c>
      <c r="G65" s="17">
        <v>2.3025899999999999</v>
      </c>
      <c r="H65" s="17" t="s">
        <v>18</v>
      </c>
      <c r="I65" s="18" t="s">
        <v>18</v>
      </c>
    </row>
    <row r="66" spans="1:9" ht="20.100000000000001" customHeight="1" x14ac:dyDescent="0.25">
      <c r="A66" s="70"/>
      <c r="B66" s="76"/>
      <c r="C66" s="40">
        <v>2</v>
      </c>
      <c r="D66" s="13">
        <v>1.34354</v>
      </c>
      <c r="E66" s="13">
        <v>0.51448000000000005</v>
      </c>
      <c r="F66" s="13">
        <v>1.1190899999999999</v>
      </c>
      <c r="G66" s="13">
        <v>2.0420699999999998</v>
      </c>
      <c r="H66" s="13">
        <v>2.1144500000000002</v>
      </c>
      <c r="I66" s="14" t="s">
        <v>18</v>
      </c>
    </row>
    <row r="67" spans="1:9" ht="20.100000000000001" customHeight="1" thickBot="1" x14ac:dyDescent="0.3">
      <c r="A67" s="71"/>
      <c r="B67" s="78"/>
      <c r="C67" s="41">
        <v>3</v>
      </c>
      <c r="D67" s="19">
        <v>1.6099300000000001</v>
      </c>
      <c r="E67" s="19">
        <v>0.43747000000000003</v>
      </c>
      <c r="F67" s="19">
        <v>1.1524300000000001</v>
      </c>
      <c r="G67" s="19">
        <v>2.3025899999999999</v>
      </c>
      <c r="H67" s="19">
        <v>1.8680399999999999</v>
      </c>
      <c r="I67" s="20" t="s">
        <v>18</v>
      </c>
    </row>
    <row r="68" spans="1:9" ht="20.100000000000001" customHeight="1" x14ac:dyDescent="0.25">
      <c r="A68" s="98"/>
      <c r="B68" s="99"/>
      <c r="C68" s="99"/>
      <c r="D68" s="99"/>
      <c r="E68" s="99"/>
      <c r="F68" s="99"/>
      <c r="G68" s="99"/>
      <c r="H68" s="99"/>
      <c r="I68" s="100"/>
    </row>
    <row r="69" spans="1:9" ht="20.100000000000001" customHeight="1" thickBot="1" x14ac:dyDescent="0.3">
      <c r="A69" s="101"/>
      <c r="B69" s="102"/>
      <c r="C69" s="102"/>
      <c r="D69" s="102"/>
      <c r="E69" s="102"/>
      <c r="F69" s="102"/>
      <c r="G69" s="102"/>
      <c r="H69" s="102"/>
      <c r="I69" s="103"/>
    </row>
    <row r="70" spans="1:9" ht="20.100000000000001" customHeight="1" x14ac:dyDescent="0.25">
      <c r="C70" s="47"/>
    </row>
  </sheetData>
  <mergeCells count="31">
    <mergeCell ref="A68:I69"/>
    <mergeCell ref="A56:A67"/>
    <mergeCell ref="B56:B58"/>
    <mergeCell ref="B59:B61"/>
    <mergeCell ref="B62:B64"/>
    <mergeCell ref="B65:B67"/>
    <mergeCell ref="A1:I1"/>
    <mergeCell ref="A18:A28"/>
    <mergeCell ref="B23:B25"/>
    <mergeCell ref="B26:B28"/>
    <mergeCell ref="A42:I42"/>
    <mergeCell ref="B20:B22"/>
    <mergeCell ref="B17:B19"/>
    <mergeCell ref="A16:I16"/>
    <mergeCell ref="B3:B5"/>
    <mergeCell ref="A3:A14"/>
    <mergeCell ref="B6:B8"/>
    <mergeCell ref="B9:B11"/>
    <mergeCell ref="B12:B14"/>
    <mergeCell ref="A55:I55"/>
    <mergeCell ref="A29:I29"/>
    <mergeCell ref="B30:B32"/>
    <mergeCell ref="B33:B35"/>
    <mergeCell ref="B36:B38"/>
    <mergeCell ref="B39:B41"/>
    <mergeCell ref="A30:A41"/>
    <mergeCell ref="A43:A54"/>
    <mergeCell ref="B43:B45"/>
    <mergeCell ref="B46:B48"/>
    <mergeCell ref="B49:B51"/>
    <mergeCell ref="B52:B54"/>
  </mergeCells>
  <pageMargins left="0.25" right="0.25" top="0.75" bottom="0.75" header="0.3" footer="0.3"/>
  <pageSetup paperSize="9" scale="5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3</vt:i4>
      </vt:variant>
    </vt:vector>
  </HeadingPairs>
  <TitlesOfParts>
    <vt:vector size="4" baseType="lpstr">
      <vt:lpstr>phytoplankton standing crop tot</vt:lpstr>
      <vt:lpstr>  Total No.Summer</vt:lpstr>
      <vt:lpstr>Chart2</vt:lpstr>
      <vt:lpstr>Chart3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2013-04-19T19:52:49Z</dcterms:modified>
</cp:coreProperties>
</file>